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61f1fa496d3c4d4/A^0E/Archibus 2025.11.20/02 Building Profiles/"/>
    </mc:Choice>
  </mc:AlternateContent>
  <xr:revisionPtr revIDLastSave="29" documentId="8_{1BDDAAA3-ADC2-4FEF-9F5B-2954E9EDB1D7}" xr6:coauthVersionLast="47" xr6:coauthVersionMax="47" xr10:uidLastSave="{E06F2A28-2D75-4E86-969B-607BEAA3A533}"/>
  <bookViews>
    <workbookView xWindow="4245" yWindow="855" windowWidth="20490" windowHeight="14100" xr2:uid="{6B65D7EF-6199-4052-93DD-BD7F3D764EF9}"/>
  </bookViews>
  <sheets>
    <sheet name="Warehouse" sheetId="2" r:id="rId1"/>
    <sheet name="Note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2" l="1"/>
  <c r="D43" i="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E2" i="2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H3" i="2"/>
  <c r="C43" i="2"/>
  <c r="C43" i="1" l="1"/>
  <c r="D43" i="1"/>
</calcChain>
</file>

<file path=xl/sharedStrings.xml><?xml version="1.0" encoding="utf-8"?>
<sst xmlns="http://schemas.openxmlformats.org/spreadsheetml/2006/main" count="219" uniqueCount="136">
  <si>
    <t>UniFormat Code</t>
  </si>
  <si>
    <t>System Name</t>
  </si>
  <si>
    <t>A1010</t>
  </si>
  <si>
    <t>Foundations</t>
  </si>
  <si>
    <t>A2010</t>
  </si>
  <si>
    <t>Basement Walls</t>
  </si>
  <si>
    <t>A4010</t>
  </si>
  <si>
    <t>Slab-on-Grade</t>
  </si>
  <si>
    <t>B1010</t>
  </si>
  <si>
    <t>Floor Construction</t>
  </si>
  <si>
    <t>B1020</t>
  </si>
  <si>
    <t>Roof Construction</t>
  </si>
  <si>
    <t>B1080</t>
  </si>
  <si>
    <t>Stair Construction</t>
  </si>
  <si>
    <t>B2010</t>
  </si>
  <si>
    <t>Exterior Walls</t>
  </si>
  <si>
    <t>B2020</t>
  </si>
  <si>
    <t>Exterior Windows</t>
  </si>
  <si>
    <t>B2050</t>
  </si>
  <si>
    <t>Exterior Doors</t>
  </si>
  <si>
    <t>B3010</t>
  </si>
  <si>
    <t>Roofing</t>
  </si>
  <si>
    <t>B3060</t>
  </si>
  <si>
    <t>Roof Openings</t>
  </si>
  <si>
    <t>C1010</t>
  </si>
  <si>
    <t>Interior Walls &amp; Windows</t>
  </si>
  <si>
    <t>C1030</t>
  </si>
  <si>
    <t>Interior Doors</t>
  </si>
  <si>
    <t>C1090</t>
  </si>
  <si>
    <t>Interior Specialties</t>
  </si>
  <si>
    <t>C2010</t>
  </si>
  <si>
    <t>Wall Finishes</t>
  </si>
  <si>
    <t>C2030</t>
  </si>
  <si>
    <t>Floor Finishes</t>
  </si>
  <si>
    <t>C2050</t>
  </si>
  <si>
    <t>Ceiling Finishes</t>
  </si>
  <si>
    <t>D1010</t>
  </si>
  <si>
    <t>Elevators &amp; Lifts</t>
  </si>
  <si>
    <t>D2010</t>
  </si>
  <si>
    <t>Domestic Water Distribution</t>
  </si>
  <si>
    <t>D2015</t>
  </si>
  <si>
    <t>Plumbing Fixtures</t>
  </si>
  <si>
    <t>D2020</t>
  </si>
  <si>
    <t>Sanitary Waste &amp; Vent Systems</t>
  </si>
  <si>
    <t>D3010</t>
  </si>
  <si>
    <t>Facility Fuel Systems</t>
  </si>
  <si>
    <t>D3020</t>
  </si>
  <si>
    <t>Heating Systems</t>
  </si>
  <si>
    <t>D3030</t>
  </si>
  <si>
    <t>Cooling Systems</t>
  </si>
  <si>
    <t>D3041</t>
  </si>
  <si>
    <t>HVAC Air Distribution</t>
  </si>
  <si>
    <t>D3042</t>
  </si>
  <si>
    <t>HVAC Hydronic &amp; Steam Distribution</t>
  </si>
  <si>
    <t>D3050</t>
  </si>
  <si>
    <t>Terminal &amp; Package Units</t>
  </si>
  <si>
    <t>D3080</t>
  </si>
  <si>
    <t>HVAC Controls &amp; Instrumentation</t>
  </si>
  <si>
    <t>D3090</t>
  </si>
  <si>
    <t>Other HVAC Systems &amp; Equipment</t>
  </si>
  <si>
    <t>D4010</t>
  </si>
  <si>
    <t>Fire Suppression Systems</t>
  </si>
  <si>
    <t>D5010</t>
  </si>
  <si>
    <t>Electrical Service &amp; Switchgear</t>
  </si>
  <si>
    <t>D5020</t>
  </si>
  <si>
    <t>Electrical Distribution</t>
  </si>
  <si>
    <t>D5030</t>
  </si>
  <si>
    <t>General Purpose Electrical Power</t>
  </si>
  <si>
    <t>D5040</t>
  </si>
  <si>
    <t>Lighting</t>
  </si>
  <si>
    <t>D6010</t>
  </si>
  <si>
    <t>Communications Systems</t>
  </si>
  <si>
    <t>D7010</t>
  </si>
  <si>
    <t>Access Control &amp; Intrusion Detection</t>
  </si>
  <si>
    <t>D7020</t>
  </si>
  <si>
    <t>Video Surveillance</t>
  </si>
  <si>
    <t>D7050</t>
  </si>
  <si>
    <t>Fire Detection &amp; Alarm</t>
  </si>
  <si>
    <t>E1040</t>
  </si>
  <si>
    <t>Detention Equipment</t>
  </si>
  <si>
    <t>E2010</t>
  </si>
  <si>
    <t>Fixed Furnishings</t>
  </si>
  <si>
    <t>F1050</t>
  </si>
  <si>
    <t>Swimming Pool Systems</t>
  </si>
  <si>
    <t>Total</t>
  </si>
  <si>
    <t>Notes</t>
  </si>
  <si>
    <t>Percentage of Total</t>
  </si>
  <si>
    <t>No basement; single-story warehouse on slab-on-grade. Typically absent.</t>
  </si>
  <si>
    <t>6–8 in warehouse slab with FF/FL for racking and MHE lanes, vapor barrier, insulation at perimeter, and integral pits/trenches at docks and wash/maintenance areas.</t>
  </si>
  <si>
    <t>Elevated structural elements limited to small mezzanines, platforms, and dock equipment supports.</t>
  </si>
  <si>
    <t>PEMB rigid frames, purlins, and metal roof deck providing long-span structure for high-bay storage under MT snow/wind loads.</t>
  </si>
  <si>
    <t>Interior stairs to mezzanine/office and roof access; simple steel stair assemblies.</t>
  </si>
  <si>
    <t>CMU/precast wainscot with insulated metal panels or liner system above; large, durable shell with minimal articulations.</t>
  </si>
  <si>
    <t>Limited storefront and punched windows at office/entry zones; minimal glazing at warehouse for security and thermal performance.</t>
  </si>
  <si>
    <t>Personnel doors, grade-level OH doors, and dock doors with frames and hardware; includes frequent egress doors along perimeter.</t>
  </si>
  <si>
    <t>Single-ply TPO/PVC or standing-seam metal roofing with high R-value insulation, ice protection, and detailing at penetrations and parapets.</t>
  </si>
  <si>
    <t>Openings and curbs for RTUs/unit heaters, MAUs, vents, roof hatches, and any skylights or smoke vents.</t>
  </si>
  <si>
    <t>Interior partitions for small office core, restrooms, IT/janitor rooms, and demising around dock support spaces; minimal interior glazing at office entry.</t>
  </si>
  <si>
    <t>Hollow-metal and wood doors at offices, restrooms, electrical/mechanical, and storage rooms with standard hardware.</t>
  </si>
  <si>
    <t>Dock bumpers/guards inside shell, toilet accessories, signage, and limited interior specialties in office/support areas.</t>
  </si>
  <si>
    <t>Painted GWB in offices, painted CMU/liner panels in warehouse and dock, with emphasis on durability over appearance.</t>
  </si>
  <si>
    <t>Sealed/epoxy warehouse slab striping, resilient or carpet tile in office areas, and slip-resistant finishes at janitor/restroom zones.</t>
  </si>
  <si>
    <t>ACT ceilings in office and support core; warehouse left open to structure with no applied ceiling finish.</t>
  </si>
  <si>
    <t>Small freight/ADA lift or vertical conveyor serving office/mezzanine levels for accessibility and material handling in a 1-story shell.</t>
  </si>
  <si>
    <t>Domestic water piping, heaters, and limited recirc to office restrooms, janitor’s closet, and break room/service sink.</t>
  </si>
  <si>
    <t>Restroom groups for staff/drivers, janitor mop basin, service sink, and minimal break room fixtures.</t>
  </si>
  <si>
    <t>Sanitary, vent, and roof drainage piping for restrooms, janitor areas, and any interior wash/maintenance or hose-down zones.</t>
  </si>
  <si>
    <t>Natural gas/propane piping to unit heaters, radiant tubes, and any makeup air or office RTUs.</t>
  </si>
  <si>
    <t>Gas-fired unit heaters, infrared radiant tubes, and/or RTU heating sections sized to maintain warehouse at 50–60°F plus higher comfort in office core.</t>
  </si>
  <si>
    <t>Limited mechanical cooling for office/core spaces via small DX RTUs or split systems; warehouse generally heat-only.</t>
  </si>
  <si>
    <t>Ducted air distribution for office/core RTUs and any central makeup/relief air serving dock or warehouse ventilation.</t>
  </si>
  <si>
    <t>No central hydronic or steam distribution; heating provided by direct-fired unit heaters/RTUs rather than boiler loops. Typically absent.</t>
  </si>
  <si>
    <t>Local exhaust fans (restrooms/janitor), cabinet heaters at entries, and small terminal units serving office/support zones.</t>
  </si>
  <si>
    <t>Basic DDC or programmable stats for warehouse heat and office RTUs; limited BAS integration focused on scheduling and setback.</t>
  </si>
  <si>
    <t>Any specialized exhaust (e.g., small hazmat room, battery charging) or standalone ERV/HRV units if provided.</t>
  </si>
  <si>
    <t>ESFR or CMDA sprinkler system with risers, valves, and possibly fire pump sized for high-piled storage criteria over large clear-height area.</t>
  </si>
  <si>
    <t>277/480V service, main switchgear, and distribution to panels feeding lighting, dock equipment, and limited process loads.</t>
  </si>
  <si>
    <t>Panelboards, feeders, and branch distribution across wide floor plate to serve dock positions, office core, and MHE charging zones.</t>
  </si>
  <si>
    <t>General receptacles, dedicated circuits for office and small equipment loads, and power drops for WMS/IT devices.</t>
  </si>
  <si>
    <t>LED high-bay fixtures in warehouse, dock lighting, and office/core lighting with simple controls; designed for 25–35 fc in storage areas.</t>
  </si>
  <si>
    <t>Data/telecom cabling, MDF/IDF racks, and Wi-Fi infrastructure to support warehouse management systems and office connectivity.</t>
  </si>
  <si>
    <t>Card/fob access at main entries and selected doors plus intrusion contacts and motion detection at perimeter.</t>
  </si>
  <si>
    <t>Fixed cameras monitoring docks, yard entries, personnel doors, and interior circulation near office and shipping/receiving.</t>
  </si>
  <si>
    <t>Addressable fire alarm system with detection, horn/strobes, sprinkler monitoring, and interface with egress lighting and HVAC shutdown.</t>
  </si>
  <si>
    <t>No detention or security-grade cell hardware in a standard warehouse. Typically absent.</t>
  </si>
  <si>
    <t>Built-in casework in small office core, break room, lockers, and limited fixed shelving/millwork within FCA scope.</t>
  </si>
  <si>
    <t>No natatorium or pool systems associated with warehouse/distribution use. Typically absent.</t>
  </si>
  <si>
    <t>Spread footings and grade beams for PEMB frames, dock pits, and thickened slab edges at columns and door lines; sized for high snow/wind and rack/MHE loads.</t>
  </si>
  <si>
    <t>Floor Area (S.F.):</t>
  </si>
  <si>
    <t>Cost Per Square Foot:</t>
  </si>
  <si>
    <t>Building Cost:</t>
  </si>
  <si>
    <t>Uniformat</t>
  </si>
  <si>
    <t>System</t>
  </si>
  <si>
    <t>Cost per S.F.</t>
  </si>
  <si>
    <t>Cost</t>
  </si>
  <si>
    <t>Percent of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</si>
</sst>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">
    <xf numFmtId="0" fontId="0" fillId="0" borderId="0" xfId="0"/>
    <xf numFmtId="10" fontId="0" fillId="0" borderId="0" xfId="0" applyNumberFormat="1"/>
    <xf numFmtId="164" fontId="0" fillId="0" borderId="0" xfId="1" applyNumberFormat="1" applyFont="1"/>
    <xf numFmtId="44" fontId="0" fillId="0" borderId="0" xfId="2" applyFont="1"/>
    <xf numFmtId="44" fontId="1" fillId="0" borderId="0" xfId="2" applyFont="1"/>
  </cellXfs>
  <cellStyles count="3">
    <cellStyle name="Comma" xfId="1" builtinId="3"/>
    <cellStyle name="Currency" xfId="2" builtinId="4"/>
    <cellStyle name="Normal" xfId="0" builtinId="0"/>
  </cellStyles>
  <dxfs count="6">
    <dxf>
      <numFmt numFmtId="14" formatCode="0.00%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14" formatCode="0.00%"/>
    </dxf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D7DE4B4-5341-4EA5-953D-BCE50ED68B50}" name="Table13" displayName="Table13" ref="A1:E43" totalsRowCount="1">
  <autoFilter ref="A1:E42" xr:uid="{1839B855-778E-4941-8AFA-69D45F207F7C}"/>
  <tableColumns count="5">
    <tableColumn id="1" xr3:uid="{AD1E0B4B-C26C-4A44-AEC0-A8067BE78A9E}" name="Uniformat" totalsRowLabel="Total"/>
    <tableColumn id="2" xr3:uid="{E7A144D3-1455-4354-BFF6-4D1551C638D9}" name="System"/>
    <tableColumn id="3" xr3:uid="{533DD9AA-D0EF-4FB8-9A2D-594DB243059D}" name="Percent of Total" totalsRowFunction="sum" dataDxfId="5" totalsRowDxfId="4"/>
    <tableColumn id="4" xr3:uid="{AC931112-A852-4042-BFA2-DD22B7C32A41}" name="Cost per S.F." totalsRowFunction="sum" totalsRowDxfId="3" dataCellStyle="Currency" totalsRowCellStyle="Currency">
      <calculatedColumnFormula>Table13[[#This Row],[Cost]]/$H$1</calculatedColumnFormula>
    </tableColumn>
    <tableColumn id="5" xr3:uid="{1FA28B30-C07E-43C1-B38A-CB40651A384B}" name="Cost" totalsRowFunction="sum" totalsRowDxfId="2" dataCellStyle="Currency" totalsRowCellStyle="Currency">
      <calculatedColumnFormula>Table13[[#This Row],[Percent of Total]]*$H$3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39B855-778E-4941-8AFA-69D45F207F7C}" name="Table1" displayName="Table1" ref="A1:D43" totalsRowCount="1">
  <autoFilter ref="A1:D42" xr:uid="{1839B855-778E-4941-8AFA-69D45F207F7C}"/>
  <tableColumns count="4">
    <tableColumn id="1" xr3:uid="{45CEC290-135A-418F-B4E1-8F9362DA8845}" name="UniFormat Code" totalsRowLabel="Total"/>
    <tableColumn id="2" xr3:uid="{80C3213E-7120-45FC-99D1-E27DDB1525F0}" name="System Name"/>
    <tableColumn id="3" xr3:uid="{F3FD8286-2699-444F-991A-BAEDB583DF2B}" name="Percentage of Total" totalsRowFunction="sum" dataDxfId="1" totalsRowDxfId="0"/>
    <tableColumn id="4" xr3:uid="{AAAA6BE1-231F-46ED-889C-82E776121FAB}" name="Notes" totalsRowFunction="count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9B503-6A90-4F72-8A2A-70C83D5C82CF}">
  <dimension ref="A1:H43"/>
  <sheetViews>
    <sheetView tabSelected="1" workbookViewId="0"/>
  </sheetViews>
  <sheetFormatPr defaultRowHeight="15" x14ac:dyDescent="0.25"/>
  <cols>
    <col min="1" max="1" width="12.28515625" bestFit="1" customWidth="1"/>
    <col min="2" max="2" width="33.5703125" bestFit="1" customWidth="1"/>
    <col min="3" max="3" width="17.5703125" bestFit="1" customWidth="1"/>
    <col min="4" max="4" width="16.28515625" style="3" bestFit="1" customWidth="1"/>
    <col min="5" max="5" width="14.28515625" style="3" bestFit="1" customWidth="1"/>
    <col min="7" max="7" width="19.85546875" bestFit="1" customWidth="1"/>
    <col min="8" max="8" width="14.28515625" bestFit="1" customWidth="1"/>
  </cols>
  <sheetData>
    <row r="1" spans="1:8" x14ac:dyDescent="0.25">
      <c r="A1" t="s">
        <v>131</v>
      </c>
      <c r="B1" t="s">
        <v>132</v>
      </c>
      <c r="C1" t="s">
        <v>135</v>
      </c>
      <c r="D1" s="3" t="s">
        <v>133</v>
      </c>
      <c r="E1" s="3" t="s">
        <v>134</v>
      </c>
      <c r="G1" t="s">
        <v>128</v>
      </c>
      <c r="H1" s="2">
        <v>20000</v>
      </c>
    </row>
    <row r="2" spans="1:8" x14ac:dyDescent="0.25">
      <c r="A2" t="s">
        <v>2</v>
      </c>
      <c r="B2" t="s">
        <v>3</v>
      </c>
      <c r="C2" s="1">
        <v>7.0000000000000007E-2</v>
      </c>
      <c r="D2" s="3">
        <f>Table13[[#This Row],[Cost]]/$H$1</f>
        <v>7.7000000000000011</v>
      </c>
      <c r="E2" s="3">
        <f>Table13[[#This Row],[Percent of Total]]*$H$3</f>
        <v>154000.00000000003</v>
      </c>
      <c r="G2" t="s">
        <v>129</v>
      </c>
      <c r="H2" s="3">
        <v>110</v>
      </c>
    </row>
    <row r="3" spans="1:8" x14ac:dyDescent="0.25">
      <c r="A3" t="s">
        <v>4</v>
      </c>
      <c r="B3" t="s">
        <v>5</v>
      </c>
      <c r="C3" s="1">
        <v>0</v>
      </c>
      <c r="D3" s="3">
        <f>Table13[[#This Row],[Cost]]/$H$1</f>
        <v>0</v>
      </c>
      <c r="E3" s="3">
        <f>Table13[[#This Row],[Percent of Total]]*$H$3</f>
        <v>0</v>
      </c>
      <c r="G3" t="s">
        <v>130</v>
      </c>
      <c r="H3" s="3">
        <f>H1*H2</f>
        <v>2200000</v>
      </c>
    </row>
    <row r="4" spans="1:8" x14ac:dyDescent="0.25">
      <c r="A4" t="s">
        <v>6</v>
      </c>
      <c r="B4" t="s">
        <v>7</v>
      </c>
      <c r="C4" s="1">
        <v>0.13</v>
      </c>
      <c r="D4" s="3">
        <f>Table13[[#This Row],[Cost]]/$H$1</f>
        <v>14.3</v>
      </c>
      <c r="E4" s="3">
        <f>Table13[[#This Row],[Percent of Total]]*$H$3</f>
        <v>286000</v>
      </c>
    </row>
    <row r="5" spans="1:8" x14ac:dyDescent="0.25">
      <c r="A5" t="s">
        <v>8</v>
      </c>
      <c r="B5" t="s">
        <v>9</v>
      </c>
      <c r="C5" s="1">
        <v>0.01</v>
      </c>
      <c r="D5" s="3">
        <f>Table13[[#This Row],[Cost]]/$H$1</f>
        <v>1.1000000000000001</v>
      </c>
      <c r="E5" s="3">
        <f>Table13[[#This Row],[Percent of Total]]*$H$3</f>
        <v>22000</v>
      </c>
    </row>
    <row r="6" spans="1:8" x14ac:dyDescent="0.25">
      <c r="A6" t="s">
        <v>10</v>
      </c>
      <c r="B6" t="s">
        <v>11</v>
      </c>
      <c r="C6" s="1">
        <v>0.1</v>
      </c>
      <c r="D6" s="3">
        <f>Table13[[#This Row],[Cost]]/$H$1</f>
        <v>11</v>
      </c>
      <c r="E6" s="3">
        <f>Table13[[#This Row],[Percent of Total]]*$H$3</f>
        <v>220000</v>
      </c>
    </row>
    <row r="7" spans="1:8" x14ac:dyDescent="0.25">
      <c r="A7" t="s">
        <v>12</v>
      </c>
      <c r="B7" t="s">
        <v>13</v>
      </c>
      <c r="C7" s="1">
        <v>7.0000000000000001E-3</v>
      </c>
      <c r="D7" s="3">
        <f>Table13[[#This Row],[Cost]]/$H$1</f>
        <v>0.77</v>
      </c>
      <c r="E7" s="3">
        <f>Table13[[#This Row],[Percent of Total]]*$H$3</f>
        <v>15400</v>
      </c>
    </row>
    <row r="8" spans="1:8" x14ac:dyDescent="0.25">
      <c r="A8" t="s">
        <v>14</v>
      </c>
      <c r="B8" t="s">
        <v>15</v>
      </c>
      <c r="C8" s="1">
        <v>0.12</v>
      </c>
      <c r="D8" s="3">
        <f>Table13[[#This Row],[Cost]]/$H$1</f>
        <v>13.2</v>
      </c>
      <c r="E8" s="3">
        <f>Table13[[#This Row],[Percent of Total]]*$H$3</f>
        <v>264000</v>
      </c>
    </row>
    <row r="9" spans="1:8" x14ac:dyDescent="0.25">
      <c r="A9" t="s">
        <v>16</v>
      </c>
      <c r="B9" t="s">
        <v>17</v>
      </c>
      <c r="C9" s="1">
        <v>1.4999999999999999E-2</v>
      </c>
      <c r="D9" s="3">
        <f>Table13[[#This Row],[Cost]]/$H$1</f>
        <v>1.65</v>
      </c>
      <c r="E9" s="3">
        <f>Table13[[#This Row],[Percent of Total]]*$H$3</f>
        <v>33000</v>
      </c>
    </row>
    <row r="10" spans="1:8" x14ac:dyDescent="0.25">
      <c r="A10" t="s">
        <v>18</v>
      </c>
      <c r="B10" t="s">
        <v>19</v>
      </c>
      <c r="C10" s="1">
        <v>1.2999999999999999E-2</v>
      </c>
      <c r="D10" s="3">
        <f>Table13[[#This Row],[Cost]]/$H$1</f>
        <v>1.43</v>
      </c>
      <c r="E10" s="3">
        <f>Table13[[#This Row],[Percent of Total]]*$H$3</f>
        <v>28600</v>
      </c>
    </row>
    <row r="11" spans="1:8" x14ac:dyDescent="0.25">
      <c r="A11" t="s">
        <v>20</v>
      </c>
      <c r="B11" t="s">
        <v>21</v>
      </c>
      <c r="C11" s="1">
        <v>0.12</v>
      </c>
      <c r="D11" s="3">
        <f>Table13[[#This Row],[Cost]]/$H$1</f>
        <v>13.2</v>
      </c>
      <c r="E11" s="3">
        <f>Table13[[#This Row],[Percent of Total]]*$H$3</f>
        <v>264000</v>
      </c>
    </row>
    <row r="12" spans="1:8" x14ac:dyDescent="0.25">
      <c r="A12" t="s">
        <v>22</v>
      </c>
      <c r="B12" t="s">
        <v>23</v>
      </c>
      <c r="C12" s="1">
        <v>1.4999999999999999E-2</v>
      </c>
      <c r="D12" s="3">
        <f>Table13[[#This Row],[Cost]]/$H$1</f>
        <v>1.65</v>
      </c>
      <c r="E12" s="3">
        <f>Table13[[#This Row],[Percent of Total]]*$H$3</f>
        <v>33000</v>
      </c>
    </row>
    <row r="13" spans="1:8" x14ac:dyDescent="0.25">
      <c r="A13" t="s">
        <v>24</v>
      </c>
      <c r="B13" t="s">
        <v>25</v>
      </c>
      <c r="C13" s="1">
        <v>0.03</v>
      </c>
      <c r="D13" s="3">
        <f>Table13[[#This Row],[Cost]]/$H$1</f>
        <v>3.3</v>
      </c>
      <c r="E13" s="3">
        <f>Table13[[#This Row],[Percent of Total]]*$H$3</f>
        <v>66000</v>
      </c>
    </row>
    <row r="14" spans="1:8" x14ac:dyDescent="0.25">
      <c r="A14" t="s">
        <v>26</v>
      </c>
      <c r="B14" t="s">
        <v>27</v>
      </c>
      <c r="C14" s="1">
        <v>1.2E-2</v>
      </c>
      <c r="D14" s="3">
        <f>Table13[[#This Row],[Cost]]/$H$1</f>
        <v>1.32</v>
      </c>
      <c r="E14" s="3">
        <f>Table13[[#This Row],[Percent of Total]]*$H$3</f>
        <v>26400</v>
      </c>
    </row>
    <row r="15" spans="1:8" x14ac:dyDescent="0.25">
      <c r="A15" t="s">
        <v>28</v>
      </c>
      <c r="B15" t="s">
        <v>29</v>
      </c>
      <c r="C15" s="1">
        <v>8.0000000000000002E-3</v>
      </c>
      <c r="D15" s="3">
        <f>Table13[[#This Row],[Cost]]/$H$1</f>
        <v>0.88</v>
      </c>
      <c r="E15" s="3">
        <f>Table13[[#This Row],[Percent of Total]]*$H$3</f>
        <v>17600</v>
      </c>
    </row>
    <row r="16" spans="1:8" x14ac:dyDescent="0.25">
      <c r="A16" t="s">
        <v>30</v>
      </c>
      <c r="B16" t="s">
        <v>31</v>
      </c>
      <c r="C16" s="1">
        <v>1.4999999999999999E-2</v>
      </c>
      <c r="D16" s="3">
        <f>Table13[[#This Row],[Cost]]/$H$1</f>
        <v>1.65</v>
      </c>
      <c r="E16" s="3">
        <f>Table13[[#This Row],[Percent of Total]]*$H$3</f>
        <v>33000</v>
      </c>
    </row>
    <row r="17" spans="1:5" x14ac:dyDescent="0.25">
      <c r="A17" t="s">
        <v>32</v>
      </c>
      <c r="B17" t="s">
        <v>33</v>
      </c>
      <c r="C17" s="1">
        <v>2.5000000000000001E-2</v>
      </c>
      <c r="D17" s="3">
        <f>Table13[[#This Row],[Cost]]/$H$1</f>
        <v>2.75</v>
      </c>
      <c r="E17" s="3">
        <f>Table13[[#This Row],[Percent of Total]]*$H$3</f>
        <v>55000</v>
      </c>
    </row>
    <row r="18" spans="1:5" x14ac:dyDescent="0.25">
      <c r="A18" t="s">
        <v>34</v>
      </c>
      <c r="B18" t="s">
        <v>35</v>
      </c>
      <c r="C18" s="1">
        <v>0.01</v>
      </c>
      <c r="D18" s="3">
        <f>Table13[[#This Row],[Cost]]/$H$1</f>
        <v>1.1000000000000001</v>
      </c>
      <c r="E18" s="3">
        <f>Table13[[#This Row],[Percent of Total]]*$H$3</f>
        <v>22000</v>
      </c>
    </row>
    <row r="19" spans="1:5" x14ac:dyDescent="0.25">
      <c r="A19" t="s">
        <v>36</v>
      </c>
      <c r="B19" t="s">
        <v>37</v>
      </c>
      <c r="C19" s="1">
        <v>5.0000000000000001E-3</v>
      </c>
      <c r="D19" s="3">
        <f>Table13[[#This Row],[Cost]]/$H$1</f>
        <v>0.55000000000000004</v>
      </c>
      <c r="E19" s="3">
        <f>Table13[[#This Row],[Percent of Total]]*$H$3</f>
        <v>11000</v>
      </c>
    </row>
    <row r="20" spans="1:5" x14ac:dyDescent="0.25">
      <c r="A20" t="s">
        <v>38</v>
      </c>
      <c r="B20" t="s">
        <v>39</v>
      </c>
      <c r="C20" s="1">
        <v>1.0999999999999999E-2</v>
      </c>
      <c r="D20" s="3">
        <f>Table13[[#This Row],[Cost]]/$H$1</f>
        <v>1.21</v>
      </c>
      <c r="E20" s="3">
        <f>Table13[[#This Row],[Percent of Total]]*$H$3</f>
        <v>24200</v>
      </c>
    </row>
    <row r="21" spans="1:5" x14ac:dyDescent="0.25">
      <c r="A21" t="s">
        <v>40</v>
      </c>
      <c r="B21" t="s">
        <v>41</v>
      </c>
      <c r="C21" s="1">
        <v>1.0999999999999999E-2</v>
      </c>
      <c r="D21" s="3">
        <f>Table13[[#This Row],[Cost]]/$H$1</f>
        <v>1.21</v>
      </c>
      <c r="E21" s="3">
        <f>Table13[[#This Row],[Percent of Total]]*$H$3</f>
        <v>24200</v>
      </c>
    </row>
    <row r="22" spans="1:5" x14ac:dyDescent="0.25">
      <c r="A22" t="s">
        <v>42</v>
      </c>
      <c r="B22" t="s">
        <v>43</v>
      </c>
      <c r="C22" s="1">
        <v>1.0999999999999999E-2</v>
      </c>
      <c r="D22" s="3">
        <f>Table13[[#This Row],[Cost]]/$H$1</f>
        <v>1.21</v>
      </c>
      <c r="E22" s="3">
        <f>Table13[[#This Row],[Percent of Total]]*$H$3</f>
        <v>24200</v>
      </c>
    </row>
    <row r="23" spans="1:5" x14ac:dyDescent="0.25">
      <c r="A23" t="s">
        <v>44</v>
      </c>
      <c r="B23" t="s">
        <v>45</v>
      </c>
      <c r="C23" s="1">
        <v>7.0000000000000001E-3</v>
      </c>
      <c r="D23" s="3">
        <f>Table13[[#This Row],[Cost]]/$H$1</f>
        <v>0.77</v>
      </c>
      <c r="E23" s="3">
        <f>Table13[[#This Row],[Percent of Total]]*$H$3</f>
        <v>15400</v>
      </c>
    </row>
    <row r="24" spans="1:5" x14ac:dyDescent="0.25">
      <c r="A24" t="s">
        <v>46</v>
      </c>
      <c r="B24" t="s">
        <v>47</v>
      </c>
      <c r="C24" s="1">
        <v>3.5000000000000003E-2</v>
      </c>
      <c r="D24" s="3">
        <f>Table13[[#This Row],[Cost]]/$H$1</f>
        <v>3.8500000000000005</v>
      </c>
      <c r="E24" s="3">
        <f>Table13[[#This Row],[Percent of Total]]*$H$3</f>
        <v>77000.000000000015</v>
      </c>
    </row>
    <row r="25" spans="1:5" x14ac:dyDescent="0.25">
      <c r="A25" t="s">
        <v>48</v>
      </c>
      <c r="B25" t="s">
        <v>49</v>
      </c>
      <c r="C25" s="1">
        <v>7.0000000000000001E-3</v>
      </c>
      <c r="D25" s="3">
        <f>Table13[[#This Row],[Cost]]/$H$1</f>
        <v>0.77</v>
      </c>
      <c r="E25" s="3">
        <f>Table13[[#This Row],[Percent of Total]]*$H$3</f>
        <v>15400</v>
      </c>
    </row>
    <row r="26" spans="1:5" x14ac:dyDescent="0.25">
      <c r="A26" t="s">
        <v>50</v>
      </c>
      <c r="B26" t="s">
        <v>51</v>
      </c>
      <c r="C26" s="1">
        <v>8.0000000000000002E-3</v>
      </c>
      <c r="D26" s="3">
        <f>Table13[[#This Row],[Cost]]/$H$1</f>
        <v>0.88</v>
      </c>
      <c r="E26" s="3">
        <f>Table13[[#This Row],[Percent of Total]]*$H$3</f>
        <v>17600</v>
      </c>
    </row>
    <row r="27" spans="1:5" x14ac:dyDescent="0.25">
      <c r="A27" t="s">
        <v>52</v>
      </c>
      <c r="B27" t="s">
        <v>53</v>
      </c>
      <c r="C27" s="1">
        <v>0</v>
      </c>
      <c r="D27" s="3">
        <f>Table13[[#This Row],[Cost]]/$H$1</f>
        <v>0</v>
      </c>
      <c r="E27" s="3">
        <f>Table13[[#This Row],[Percent of Total]]*$H$3</f>
        <v>0</v>
      </c>
    </row>
    <row r="28" spans="1:5" x14ac:dyDescent="0.25">
      <c r="A28" t="s">
        <v>54</v>
      </c>
      <c r="B28" t="s">
        <v>55</v>
      </c>
      <c r="C28" s="1">
        <v>8.0000000000000002E-3</v>
      </c>
      <c r="D28" s="3">
        <f>Table13[[#This Row],[Cost]]/$H$1</f>
        <v>0.88</v>
      </c>
      <c r="E28" s="3">
        <f>Table13[[#This Row],[Percent of Total]]*$H$3</f>
        <v>17600</v>
      </c>
    </row>
    <row r="29" spans="1:5" x14ac:dyDescent="0.25">
      <c r="A29" t="s">
        <v>56</v>
      </c>
      <c r="B29" t="s">
        <v>57</v>
      </c>
      <c r="C29" s="1">
        <v>5.0000000000000001E-3</v>
      </c>
      <c r="D29" s="3">
        <f>Table13[[#This Row],[Cost]]/$H$1</f>
        <v>0.55000000000000004</v>
      </c>
      <c r="E29" s="3">
        <f>Table13[[#This Row],[Percent of Total]]*$H$3</f>
        <v>11000</v>
      </c>
    </row>
    <row r="30" spans="1:5" x14ac:dyDescent="0.25">
      <c r="A30" t="s">
        <v>58</v>
      </c>
      <c r="B30" t="s">
        <v>59</v>
      </c>
      <c r="C30" s="1">
        <v>5.0000000000000001E-3</v>
      </c>
      <c r="D30" s="3">
        <f>Table13[[#This Row],[Cost]]/$H$1</f>
        <v>0.55000000000000004</v>
      </c>
      <c r="E30" s="3">
        <f>Table13[[#This Row],[Percent of Total]]*$H$3</f>
        <v>11000</v>
      </c>
    </row>
    <row r="31" spans="1:5" x14ac:dyDescent="0.25">
      <c r="A31" t="s">
        <v>60</v>
      </c>
      <c r="B31" t="s">
        <v>61</v>
      </c>
      <c r="C31" s="1">
        <v>4.4999999999999998E-2</v>
      </c>
      <c r="D31" s="3">
        <f>Table13[[#This Row],[Cost]]/$H$1</f>
        <v>4.95</v>
      </c>
      <c r="E31" s="3">
        <f>Table13[[#This Row],[Percent of Total]]*$H$3</f>
        <v>99000</v>
      </c>
    </row>
    <row r="32" spans="1:5" x14ac:dyDescent="0.25">
      <c r="A32" t="s">
        <v>62</v>
      </c>
      <c r="B32" t="s">
        <v>63</v>
      </c>
      <c r="C32" s="1">
        <v>0.02</v>
      </c>
      <c r="D32" s="3">
        <f>Table13[[#This Row],[Cost]]/$H$1</f>
        <v>2.2000000000000002</v>
      </c>
      <c r="E32" s="3">
        <f>Table13[[#This Row],[Percent of Total]]*$H$3</f>
        <v>44000</v>
      </c>
    </row>
    <row r="33" spans="1:5" x14ac:dyDescent="0.25">
      <c r="A33" t="s">
        <v>64</v>
      </c>
      <c r="B33" t="s">
        <v>65</v>
      </c>
      <c r="C33" s="1">
        <v>2.7E-2</v>
      </c>
      <c r="D33" s="3">
        <f>Table13[[#This Row],[Cost]]/$H$1</f>
        <v>2.97</v>
      </c>
      <c r="E33" s="3">
        <f>Table13[[#This Row],[Percent of Total]]*$H$3</f>
        <v>59400</v>
      </c>
    </row>
    <row r="34" spans="1:5" x14ac:dyDescent="0.25">
      <c r="A34" t="s">
        <v>66</v>
      </c>
      <c r="B34" t="s">
        <v>67</v>
      </c>
      <c r="C34" s="1">
        <v>1.7000000000000001E-2</v>
      </c>
      <c r="D34" s="3">
        <f>Table13[[#This Row],[Cost]]/$H$1</f>
        <v>1.87</v>
      </c>
      <c r="E34" s="3">
        <f>Table13[[#This Row],[Percent of Total]]*$H$3</f>
        <v>37400</v>
      </c>
    </row>
    <row r="35" spans="1:5" x14ac:dyDescent="0.25">
      <c r="A35" t="s">
        <v>68</v>
      </c>
      <c r="B35" t="s">
        <v>69</v>
      </c>
      <c r="C35" s="1">
        <v>0.04</v>
      </c>
      <c r="D35" s="3">
        <f>Table13[[#This Row],[Cost]]/$H$1</f>
        <v>4.4000000000000004</v>
      </c>
      <c r="E35" s="3">
        <f>Table13[[#This Row],[Percent of Total]]*$H$3</f>
        <v>88000</v>
      </c>
    </row>
    <row r="36" spans="1:5" x14ac:dyDescent="0.25">
      <c r="A36" t="s">
        <v>70</v>
      </c>
      <c r="B36" t="s">
        <v>71</v>
      </c>
      <c r="C36" s="1">
        <v>0.01</v>
      </c>
      <c r="D36" s="3">
        <f>Table13[[#This Row],[Cost]]/$H$1</f>
        <v>1.1000000000000001</v>
      </c>
      <c r="E36" s="3">
        <f>Table13[[#This Row],[Percent of Total]]*$H$3</f>
        <v>22000</v>
      </c>
    </row>
    <row r="37" spans="1:5" x14ac:dyDescent="0.25">
      <c r="A37" t="s">
        <v>72</v>
      </c>
      <c r="B37" t="s">
        <v>73</v>
      </c>
      <c r="C37" s="1">
        <v>5.0000000000000001E-3</v>
      </c>
      <c r="D37" s="3">
        <f>Table13[[#This Row],[Cost]]/$H$1</f>
        <v>0.55000000000000004</v>
      </c>
      <c r="E37" s="3">
        <f>Table13[[#This Row],[Percent of Total]]*$H$3</f>
        <v>11000</v>
      </c>
    </row>
    <row r="38" spans="1:5" x14ac:dyDescent="0.25">
      <c r="A38" t="s">
        <v>74</v>
      </c>
      <c r="B38" t="s">
        <v>75</v>
      </c>
      <c r="C38" s="1">
        <v>5.0000000000000001E-3</v>
      </c>
      <c r="D38" s="3">
        <f>Table13[[#This Row],[Cost]]/$H$1</f>
        <v>0.55000000000000004</v>
      </c>
      <c r="E38" s="3">
        <f>Table13[[#This Row],[Percent of Total]]*$H$3</f>
        <v>11000</v>
      </c>
    </row>
    <row r="39" spans="1:5" x14ac:dyDescent="0.25">
      <c r="A39" t="s">
        <v>76</v>
      </c>
      <c r="B39" t="s">
        <v>77</v>
      </c>
      <c r="C39" s="1">
        <v>1.2999999999999999E-2</v>
      </c>
      <c r="D39" s="3">
        <f>Table13[[#This Row],[Cost]]/$H$1</f>
        <v>1.43</v>
      </c>
      <c r="E39" s="3">
        <f>Table13[[#This Row],[Percent of Total]]*$H$3</f>
        <v>28600</v>
      </c>
    </row>
    <row r="40" spans="1:5" x14ac:dyDescent="0.25">
      <c r="A40" t="s">
        <v>78</v>
      </c>
      <c r="B40" t="s">
        <v>79</v>
      </c>
      <c r="C40" s="1">
        <v>0</v>
      </c>
      <c r="D40" s="3">
        <f>Table13[[#This Row],[Cost]]/$H$1</f>
        <v>0</v>
      </c>
      <c r="E40" s="3">
        <f>Table13[[#This Row],[Percent of Total]]*$H$3</f>
        <v>0</v>
      </c>
    </row>
    <row r="41" spans="1:5" x14ac:dyDescent="0.25">
      <c r="A41" t="s">
        <v>80</v>
      </c>
      <c r="B41" t="s">
        <v>81</v>
      </c>
      <c r="C41" s="1">
        <v>5.0000000000000001E-3</v>
      </c>
      <c r="D41" s="3">
        <f>Table13[[#This Row],[Cost]]/$H$1</f>
        <v>0.55000000000000004</v>
      </c>
      <c r="E41" s="3">
        <f>Table13[[#This Row],[Percent of Total]]*$H$3</f>
        <v>11000</v>
      </c>
    </row>
    <row r="42" spans="1:5" x14ac:dyDescent="0.25">
      <c r="A42" t="s">
        <v>82</v>
      </c>
      <c r="B42" t="s">
        <v>83</v>
      </c>
      <c r="C42" s="1">
        <v>0</v>
      </c>
      <c r="D42" s="3">
        <f>Table13[[#This Row],[Cost]]/$H$1</f>
        <v>0</v>
      </c>
      <c r="E42" s="3">
        <f>Table13[[#This Row],[Percent of Total]]*$H$3</f>
        <v>0</v>
      </c>
    </row>
    <row r="43" spans="1:5" x14ac:dyDescent="0.25">
      <c r="A43" t="s">
        <v>84</v>
      </c>
      <c r="C43" s="1">
        <f>SUBTOTAL(109,Table13[Percent of Total])</f>
        <v>1.0000000000000004</v>
      </c>
      <c r="D43" s="4">
        <f>SUBTOTAL(109,Table13[Cost per S.F.])</f>
        <v>109.99999999999996</v>
      </c>
      <c r="E43" s="4">
        <f>SUBTOTAL(109,Table13[Cost])</f>
        <v>2200000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3E3DE-C037-4500-BCA6-40EFAC9376CB}">
  <dimension ref="A1:D43"/>
  <sheetViews>
    <sheetView workbookViewId="0"/>
  </sheetViews>
  <sheetFormatPr defaultRowHeight="15" x14ac:dyDescent="0.25"/>
  <cols>
    <col min="1" max="1" width="18" bestFit="1" customWidth="1"/>
    <col min="2" max="2" width="33.5703125" bestFit="1" customWidth="1"/>
    <col min="3" max="3" width="20.85546875" bestFit="1" customWidth="1"/>
    <col min="4" max="4" width="149.85546875" bestFit="1" customWidth="1"/>
  </cols>
  <sheetData>
    <row r="1" spans="1:4" x14ac:dyDescent="0.25">
      <c r="A1" t="s">
        <v>0</v>
      </c>
      <c r="B1" t="s">
        <v>1</v>
      </c>
      <c r="C1" t="s">
        <v>86</v>
      </c>
      <c r="D1" t="s">
        <v>85</v>
      </c>
    </row>
    <row r="2" spans="1:4" x14ac:dyDescent="0.25">
      <c r="A2" t="s">
        <v>2</v>
      </c>
      <c r="B2" t="s">
        <v>3</v>
      </c>
      <c r="C2" s="1">
        <v>7.0000000000000007E-2</v>
      </c>
      <c r="D2" t="s">
        <v>127</v>
      </c>
    </row>
    <row r="3" spans="1:4" x14ac:dyDescent="0.25">
      <c r="A3" t="s">
        <v>4</v>
      </c>
      <c r="B3" t="s">
        <v>5</v>
      </c>
      <c r="C3" s="1">
        <v>0</v>
      </c>
      <c r="D3" t="s">
        <v>87</v>
      </c>
    </row>
    <row r="4" spans="1:4" x14ac:dyDescent="0.25">
      <c r="A4" t="s">
        <v>6</v>
      </c>
      <c r="B4" t="s">
        <v>7</v>
      </c>
      <c r="C4" s="1">
        <v>0.13</v>
      </c>
      <c r="D4" t="s">
        <v>88</v>
      </c>
    </row>
    <row r="5" spans="1:4" x14ac:dyDescent="0.25">
      <c r="A5" t="s">
        <v>8</v>
      </c>
      <c r="B5" t="s">
        <v>9</v>
      </c>
      <c r="C5" s="1">
        <v>0.01</v>
      </c>
      <c r="D5" t="s">
        <v>89</v>
      </c>
    </row>
    <row r="6" spans="1:4" x14ac:dyDescent="0.25">
      <c r="A6" t="s">
        <v>10</v>
      </c>
      <c r="B6" t="s">
        <v>11</v>
      </c>
      <c r="C6" s="1">
        <v>0.1</v>
      </c>
      <c r="D6" t="s">
        <v>90</v>
      </c>
    </row>
    <row r="7" spans="1:4" x14ac:dyDescent="0.25">
      <c r="A7" t="s">
        <v>12</v>
      </c>
      <c r="B7" t="s">
        <v>13</v>
      </c>
      <c r="C7" s="1">
        <v>7.0000000000000001E-3</v>
      </c>
      <c r="D7" t="s">
        <v>91</v>
      </c>
    </row>
    <row r="8" spans="1:4" x14ac:dyDescent="0.25">
      <c r="A8" t="s">
        <v>14</v>
      </c>
      <c r="B8" t="s">
        <v>15</v>
      </c>
      <c r="C8" s="1">
        <v>0.12</v>
      </c>
      <c r="D8" t="s">
        <v>92</v>
      </c>
    </row>
    <row r="9" spans="1:4" x14ac:dyDescent="0.25">
      <c r="A9" t="s">
        <v>16</v>
      </c>
      <c r="B9" t="s">
        <v>17</v>
      </c>
      <c r="C9" s="1">
        <v>1.4999999999999999E-2</v>
      </c>
      <c r="D9" t="s">
        <v>93</v>
      </c>
    </row>
    <row r="10" spans="1:4" x14ac:dyDescent="0.25">
      <c r="A10" t="s">
        <v>18</v>
      </c>
      <c r="B10" t="s">
        <v>19</v>
      </c>
      <c r="C10" s="1">
        <v>1.2999999999999999E-2</v>
      </c>
      <c r="D10" t="s">
        <v>94</v>
      </c>
    </row>
    <row r="11" spans="1:4" x14ac:dyDescent="0.25">
      <c r="A11" t="s">
        <v>20</v>
      </c>
      <c r="B11" t="s">
        <v>21</v>
      </c>
      <c r="C11" s="1">
        <v>0.12</v>
      </c>
      <c r="D11" t="s">
        <v>95</v>
      </c>
    </row>
    <row r="12" spans="1:4" x14ac:dyDescent="0.25">
      <c r="A12" t="s">
        <v>22</v>
      </c>
      <c r="B12" t="s">
        <v>23</v>
      </c>
      <c r="C12" s="1">
        <v>1.4999999999999999E-2</v>
      </c>
      <c r="D12" t="s">
        <v>96</v>
      </c>
    </row>
    <row r="13" spans="1:4" x14ac:dyDescent="0.25">
      <c r="A13" t="s">
        <v>24</v>
      </c>
      <c r="B13" t="s">
        <v>25</v>
      </c>
      <c r="C13" s="1">
        <v>0.03</v>
      </c>
      <c r="D13" t="s">
        <v>97</v>
      </c>
    </row>
    <row r="14" spans="1:4" x14ac:dyDescent="0.25">
      <c r="A14" t="s">
        <v>26</v>
      </c>
      <c r="B14" t="s">
        <v>27</v>
      </c>
      <c r="C14" s="1">
        <v>1.2E-2</v>
      </c>
      <c r="D14" t="s">
        <v>98</v>
      </c>
    </row>
    <row r="15" spans="1:4" x14ac:dyDescent="0.25">
      <c r="A15" t="s">
        <v>28</v>
      </c>
      <c r="B15" t="s">
        <v>29</v>
      </c>
      <c r="C15" s="1">
        <v>8.0000000000000002E-3</v>
      </c>
      <c r="D15" t="s">
        <v>99</v>
      </c>
    </row>
    <row r="16" spans="1:4" x14ac:dyDescent="0.25">
      <c r="A16" t="s">
        <v>30</v>
      </c>
      <c r="B16" t="s">
        <v>31</v>
      </c>
      <c r="C16" s="1">
        <v>1.4999999999999999E-2</v>
      </c>
      <c r="D16" t="s">
        <v>100</v>
      </c>
    </row>
    <row r="17" spans="1:4" x14ac:dyDescent="0.25">
      <c r="A17" t="s">
        <v>32</v>
      </c>
      <c r="B17" t="s">
        <v>33</v>
      </c>
      <c r="C17" s="1">
        <v>2.5000000000000001E-2</v>
      </c>
      <c r="D17" t="s">
        <v>101</v>
      </c>
    </row>
    <row r="18" spans="1:4" x14ac:dyDescent="0.25">
      <c r="A18" t="s">
        <v>34</v>
      </c>
      <c r="B18" t="s">
        <v>35</v>
      </c>
      <c r="C18" s="1">
        <v>0.01</v>
      </c>
      <c r="D18" t="s">
        <v>102</v>
      </c>
    </row>
    <row r="19" spans="1:4" x14ac:dyDescent="0.25">
      <c r="A19" t="s">
        <v>36</v>
      </c>
      <c r="B19" t="s">
        <v>37</v>
      </c>
      <c r="C19" s="1">
        <v>5.0000000000000001E-3</v>
      </c>
      <c r="D19" t="s">
        <v>103</v>
      </c>
    </row>
    <row r="20" spans="1:4" x14ac:dyDescent="0.25">
      <c r="A20" t="s">
        <v>38</v>
      </c>
      <c r="B20" t="s">
        <v>39</v>
      </c>
      <c r="C20" s="1">
        <v>1.0999999999999999E-2</v>
      </c>
      <c r="D20" t="s">
        <v>104</v>
      </c>
    </row>
    <row r="21" spans="1:4" x14ac:dyDescent="0.25">
      <c r="A21" t="s">
        <v>40</v>
      </c>
      <c r="B21" t="s">
        <v>41</v>
      </c>
      <c r="C21" s="1">
        <v>1.0999999999999999E-2</v>
      </c>
      <c r="D21" t="s">
        <v>105</v>
      </c>
    </row>
    <row r="22" spans="1:4" x14ac:dyDescent="0.25">
      <c r="A22" t="s">
        <v>42</v>
      </c>
      <c r="B22" t="s">
        <v>43</v>
      </c>
      <c r="C22" s="1">
        <v>1.0999999999999999E-2</v>
      </c>
      <c r="D22" t="s">
        <v>106</v>
      </c>
    </row>
    <row r="23" spans="1:4" x14ac:dyDescent="0.25">
      <c r="A23" t="s">
        <v>44</v>
      </c>
      <c r="B23" t="s">
        <v>45</v>
      </c>
      <c r="C23" s="1">
        <v>7.0000000000000001E-3</v>
      </c>
      <c r="D23" t="s">
        <v>107</v>
      </c>
    </row>
    <row r="24" spans="1:4" x14ac:dyDescent="0.25">
      <c r="A24" t="s">
        <v>46</v>
      </c>
      <c r="B24" t="s">
        <v>47</v>
      </c>
      <c r="C24" s="1">
        <v>3.5000000000000003E-2</v>
      </c>
      <c r="D24" t="s">
        <v>108</v>
      </c>
    </row>
    <row r="25" spans="1:4" x14ac:dyDescent="0.25">
      <c r="A25" t="s">
        <v>48</v>
      </c>
      <c r="B25" t="s">
        <v>49</v>
      </c>
      <c r="C25" s="1">
        <v>7.0000000000000001E-3</v>
      </c>
      <c r="D25" t="s">
        <v>109</v>
      </c>
    </row>
    <row r="26" spans="1:4" x14ac:dyDescent="0.25">
      <c r="A26" t="s">
        <v>50</v>
      </c>
      <c r="B26" t="s">
        <v>51</v>
      </c>
      <c r="C26" s="1">
        <v>8.0000000000000002E-3</v>
      </c>
      <c r="D26" t="s">
        <v>110</v>
      </c>
    </row>
    <row r="27" spans="1:4" x14ac:dyDescent="0.25">
      <c r="A27" t="s">
        <v>52</v>
      </c>
      <c r="B27" t="s">
        <v>53</v>
      </c>
      <c r="C27" s="1">
        <v>0</v>
      </c>
      <c r="D27" t="s">
        <v>111</v>
      </c>
    </row>
    <row r="28" spans="1:4" x14ac:dyDescent="0.25">
      <c r="A28" t="s">
        <v>54</v>
      </c>
      <c r="B28" t="s">
        <v>55</v>
      </c>
      <c r="C28" s="1">
        <v>8.0000000000000002E-3</v>
      </c>
      <c r="D28" t="s">
        <v>112</v>
      </c>
    </row>
    <row r="29" spans="1:4" x14ac:dyDescent="0.25">
      <c r="A29" t="s">
        <v>56</v>
      </c>
      <c r="B29" t="s">
        <v>57</v>
      </c>
      <c r="C29" s="1">
        <v>5.0000000000000001E-3</v>
      </c>
      <c r="D29" t="s">
        <v>113</v>
      </c>
    </row>
    <row r="30" spans="1:4" x14ac:dyDescent="0.25">
      <c r="A30" t="s">
        <v>58</v>
      </c>
      <c r="B30" t="s">
        <v>59</v>
      </c>
      <c r="C30" s="1">
        <v>5.0000000000000001E-3</v>
      </c>
      <c r="D30" t="s">
        <v>114</v>
      </c>
    </row>
    <row r="31" spans="1:4" x14ac:dyDescent="0.25">
      <c r="A31" t="s">
        <v>60</v>
      </c>
      <c r="B31" t="s">
        <v>61</v>
      </c>
      <c r="C31" s="1">
        <v>4.4999999999999998E-2</v>
      </c>
      <c r="D31" t="s">
        <v>115</v>
      </c>
    </row>
    <row r="32" spans="1:4" x14ac:dyDescent="0.25">
      <c r="A32" t="s">
        <v>62</v>
      </c>
      <c r="B32" t="s">
        <v>63</v>
      </c>
      <c r="C32" s="1">
        <v>0.02</v>
      </c>
      <c r="D32" t="s">
        <v>116</v>
      </c>
    </row>
    <row r="33" spans="1:4" x14ac:dyDescent="0.25">
      <c r="A33" t="s">
        <v>64</v>
      </c>
      <c r="B33" t="s">
        <v>65</v>
      </c>
      <c r="C33" s="1">
        <v>2.7E-2</v>
      </c>
      <c r="D33" t="s">
        <v>117</v>
      </c>
    </row>
    <row r="34" spans="1:4" x14ac:dyDescent="0.25">
      <c r="A34" t="s">
        <v>66</v>
      </c>
      <c r="B34" t="s">
        <v>67</v>
      </c>
      <c r="C34" s="1">
        <v>1.7000000000000001E-2</v>
      </c>
      <c r="D34" t="s">
        <v>118</v>
      </c>
    </row>
    <row r="35" spans="1:4" x14ac:dyDescent="0.25">
      <c r="A35" t="s">
        <v>68</v>
      </c>
      <c r="B35" t="s">
        <v>69</v>
      </c>
      <c r="C35" s="1">
        <v>0.04</v>
      </c>
      <c r="D35" t="s">
        <v>119</v>
      </c>
    </row>
    <row r="36" spans="1:4" x14ac:dyDescent="0.25">
      <c r="A36" t="s">
        <v>70</v>
      </c>
      <c r="B36" t="s">
        <v>71</v>
      </c>
      <c r="C36" s="1">
        <v>0.01</v>
      </c>
      <c r="D36" t="s">
        <v>120</v>
      </c>
    </row>
    <row r="37" spans="1:4" x14ac:dyDescent="0.25">
      <c r="A37" t="s">
        <v>72</v>
      </c>
      <c r="B37" t="s">
        <v>73</v>
      </c>
      <c r="C37" s="1">
        <v>5.0000000000000001E-3</v>
      </c>
      <c r="D37" t="s">
        <v>121</v>
      </c>
    </row>
    <row r="38" spans="1:4" x14ac:dyDescent="0.25">
      <c r="A38" t="s">
        <v>74</v>
      </c>
      <c r="B38" t="s">
        <v>75</v>
      </c>
      <c r="C38" s="1">
        <v>5.0000000000000001E-3</v>
      </c>
      <c r="D38" t="s">
        <v>122</v>
      </c>
    </row>
    <row r="39" spans="1:4" x14ac:dyDescent="0.25">
      <c r="A39" t="s">
        <v>76</v>
      </c>
      <c r="B39" t="s">
        <v>77</v>
      </c>
      <c r="C39" s="1">
        <v>1.2999999999999999E-2</v>
      </c>
      <c r="D39" t="s">
        <v>123</v>
      </c>
    </row>
    <row r="40" spans="1:4" x14ac:dyDescent="0.25">
      <c r="A40" t="s">
        <v>78</v>
      </c>
      <c r="B40" t="s">
        <v>79</v>
      </c>
      <c r="C40" s="1">
        <v>0</v>
      </c>
      <c r="D40" t="s">
        <v>124</v>
      </c>
    </row>
    <row r="41" spans="1:4" x14ac:dyDescent="0.25">
      <c r="A41" t="s">
        <v>80</v>
      </c>
      <c r="B41" t="s">
        <v>81</v>
      </c>
      <c r="C41" s="1">
        <v>5.0000000000000001E-3</v>
      </c>
      <c r="D41" t="s">
        <v>125</v>
      </c>
    </row>
    <row r="42" spans="1:4" x14ac:dyDescent="0.25">
      <c r="A42" t="s">
        <v>82</v>
      </c>
      <c r="B42" t="s">
        <v>83</v>
      </c>
      <c r="C42" s="1">
        <v>0</v>
      </c>
      <c r="D42" t="s">
        <v>126</v>
      </c>
    </row>
    <row r="43" spans="1:4" x14ac:dyDescent="0.25">
      <c r="A43" t="s">
        <v>84</v>
      </c>
      <c r="C43" s="1">
        <f>SUBTOTAL(109,Table1[Percentage of Total])</f>
        <v>1.0000000000000004</v>
      </c>
      <c r="D43">
        <f>SUBTOTAL(103,Table1[Notes])</f>
        <v>41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Warehouse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Faherty, Steve</dc:creator>
  <cp:lastModifiedBy>Steve Faherty</cp:lastModifiedBy>
  <dcterms:created xsi:type="dcterms:W3CDTF">2025-11-19T12:47:26Z</dcterms:created>
  <dcterms:modified xsi:type="dcterms:W3CDTF">2025-11-20T16:03:40Z</dcterms:modified>
</cp:coreProperties>
</file>